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heckCompatibility="1" defaultThemeVersion="124226"/>
  <mc:AlternateContent xmlns:mc="http://schemas.openxmlformats.org/markup-compatibility/2006">
    <mc:Choice Requires="x15">
      <x15ac:absPath xmlns:x15ac="http://schemas.microsoft.com/office/spreadsheetml/2010/11/ac" url="D:\Nam 2022\Tai san chuyen dung\2022\HĐND\"/>
    </mc:Choice>
  </mc:AlternateContent>
  <bookViews>
    <workbookView xWindow="-120" yWindow="-120" windowWidth="29040" windowHeight="15840"/>
  </bookViews>
  <sheets>
    <sheet name="trình STC" sheetId="9" r:id="rId1"/>
    <sheet name="Compatibility Report" sheetId="10" r:id="rId2"/>
  </sheets>
  <definedNames>
    <definedName name="_xlnm.Print_Titles" localSheetId="0">'trình STC'!$3:$4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9" l="1"/>
  <c r="F15" i="9"/>
  <c r="F16" i="9"/>
  <c r="F13" i="9"/>
  <c r="F7" i="9"/>
  <c r="F8" i="9"/>
  <c r="F9" i="9"/>
  <c r="F6" i="9"/>
</calcChain>
</file>

<file path=xl/sharedStrings.xml><?xml version="1.0" encoding="utf-8"?>
<sst xmlns="http://schemas.openxmlformats.org/spreadsheetml/2006/main" count="94" uniqueCount="58">
  <si>
    <t>STT</t>
  </si>
  <si>
    <t>Tên chủng loại máy móc, thiết bị chuyên dùng</t>
  </si>
  <si>
    <t>ĐVT</t>
  </si>
  <si>
    <t>Số lượng tối đa</t>
  </si>
  <si>
    <t>Giá trị (đồng/tài sản)</t>
  </si>
  <si>
    <t>Số lượng đã trang bị</t>
  </si>
  <si>
    <t>Số lượng dự kiến trang bị</t>
  </si>
  <si>
    <t>Tổng cộng</t>
  </si>
  <si>
    <t>Căn cứ pháp lý đề xuất</t>
  </si>
  <si>
    <t>Bộ</t>
  </si>
  <si>
    <t>Hệ thống</t>
  </si>
  <si>
    <t>Compatibility Report for Phu luc 32_Ban QLDA ĐTXD tinh_Lan 3 - final.xls</t>
  </si>
  <si>
    <t>Run on 15/10/2021 15:48</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</si>
  <si>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</si>
  <si>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</si>
  <si>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</si>
  <si>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</si>
  <si>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will not be saved.</t>
  </si>
  <si>
    <t>Excel 97-2003</t>
  </si>
  <si>
    <t>Minor loss of fidelity</t>
  </si>
  <si>
    <t>This workbook contains worksheets that have even page or first page headers and footers. These page headers and footers cannot be displayed in earlier versions of Excel.</t>
  </si>
  <si>
    <t>Ghi chú</t>
  </si>
  <si>
    <t>Nhóm tài sản là thiết bị văn phòng nhưng phục vụ nhiệm vụ đặc thù</t>
  </si>
  <si>
    <t>Nhóm tài sản phục vụ nhiệm vụ đặc thù</t>
  </si>
  <si>
    <t>Riêng lẻ</t>
  </si>
  <si>
    <t>Tài sản thuộc nhóm</t>
  </si>
  <si>
    <t>Tài sản theo hệ thống hoặc riêng lẻ</t>
  </si>
  <si>
    <t>x</t>
  </si>
  <si>
    <t>cái</t>
  </si>
  <si>
    <t>Cái</t>
  </si>
  <si>
    <t>Phục vụ công tác in ấn tài liệu nội bộ, hồ sơ, tài liệu đào tạo cho học viên</t>
  </si>
  <si>
    <t>Máy vi tính chuyên dùng lập trình
CPU: Intel Core i7 11800H
RAM: 32GB
Ổ cứng: 1TB SSD
VGA: RTX3060
Màn hình: 15.6 inch
Tương đương hoặc cao hơn</t>
  </si>
  <si>
    <t>Phục vụ cho việc lập trình: Lập trình  website, xây dựng phần mềm</t>
  </si>
  <si>
    <t>Máy vi tính chuyên dùng cấu hình phần mềm
CPU: 11th Generation Intel Core i7-1165G7 
RAM: 16GB DDR4 3200MHz
Ổ cứng: 512GB SSD M.2 PCie 
Màn hình: 15.6 Inch
VGA/GPU: NVIDIA GeForce MX450 &amp; Intel Iris Xe Graphics
Tương đương hoặc cao hơn</t>
  </si>
  <si>
    <t>Máy vi tính chuyên dùng triển khai phần mềm
CPU: 11th Generation Intel Core i7-1165G7 
RAM:  8GB DDR4 3200MHz
Ổ cứng:  512GB SSD M.2 PCie 
Màn hình:  15.6 Inch
VGA/GPU:  Intel Iris Xe Graphics
Tương đương hoặc cao hơn</t>
  </si>
  <si>
    <t>Máy vi tính chuyên dùng thiết kế đồ họa
Mainboard  B560M AORUS PRO
RAM desktop  (2 x16GB) DDR4 3600MHz
Thùng máy
Card màn hình GeForce GTX 1660Ti 6GB GDDR6
Nguồn máy tính 600W 
CPU INTEL Core i5-11400
Ổ cứng SSD WD Blue SN550 1TB M.2 2280
Màn hình LCD E2420H
Tương đương hoặc cao hơn</t>
  </si>
  <si>
    <t>Phục vụ cho thiết kế đồ họa website.</t>
  </si>
  <si>
    <t>Thiết bị hội nghị truyền hình trực tuyến 
-  1 cổng cho Camera, 1 cổng HDMI, 1 cổng USB 
-  2 cổng HDMI, tích hợp tương tác với màn hình cảm ứng
- H.264 AVC, H.264 High Profile, H.264 SVC, H.265, RTV, H.239
- 3 cổng IP cho microphone IP đa hướng (hoặc đến 4 cho microphone đa hướng), 1 cổng HDMI, 1 cổng 3.5mm stereo line-in
- Kết nối  Bluetooth 5.0
Tương đương hoặc cao hơn</t>
  </si>
  <si>
    <t>Tivi 65"
OLED  4K Ultra HD 
Dải tần nhạy sáng cao (HDR)  Smart TV (Google TV)
Tương đương hoặc cao hơn</t>
  </si>
  <si>
    <t>Loa phòng họp
Tương đương hoặc cao hơn</t>
  </si>
  <si>
    <t>Máy điều hòa tủ đứng
Công suất làm lạnh 4.0 Hp (4.0 Ngựa) - 33.400 Btu/h
Tương đương hoặc cao hơn</t>
  </si>
  <si>
    <t>Micro không dây
Khoảng cách sử dụng tối đa 30m
Tần số
Bộ phát: Tần số điều chế tối đa:± 40kHz. Bộ thu: Đáp ứng tần số: 40Hz~18kHz
Tương đương hoặc cao hơn</t>
  </si>
  <si>
    <t>Máy chủ 
CPU: Xeon 4216
Memory: 512GB
HDD: 2TB
Tương đương hoặc cao hơn</t>
  </si>
  <si>
    <t>Máy in laser trắng đen
Tương đương hoặc cao hơn</t>
  </si>
  <si>
    <t>Phục vụ vận hành các phần mềm dùng chung của tỉnh</t>
  </si>
  <si>
    <t>Phục vụ công tác đào tạo</t>
  </si>
  <si>
    <t xml:space="preserve">BỔ SUNG MÁY MÓC, THIẾT BỊ CHUYÊN DÙNG TẠI SỞ THÔNG TIN VÀ TRUYỀN THÔNG  </t>
  </si>
  <si>
    <t>TRUNG TÂM CÔNG NGHỆ THÔNG TIN TỈNH ĐỒNG NAI</t>
  </si>
  <si>
    <t>I</t>
  </si>
  <si>
    <t>5.1</t>
  </si>
  <si>
    <t>5.2</t>
  </si>
  <si>
    <t>5.3</t>
  </si>
  <si>
    <t>5.4</t>
  </si>
  <si>
    <t xml:space="preserve">Phục vụ cấu hình các phần mềm dùng chung của tỉnh, cấu hình hệ thống mạng trung tâm dữ liệu tỉnh, Giải quyết các sự cố về bảo mật </t>
  </si>
  <si>
    <t>Mục đích sử dụng, sự cần thiết phải trang bị tài sản</t>
  </si>
  <si>
    <t>Theo nhu cầu thực tế</t>
  </si>
  <si>
    <t>Phụ lục XXXI - C</t>
  </si>
  <si>
    <t>Phục vụ các cuộc họp trực tuyến, hỗ trợ công tác đào tạo trực tuyến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</si>
</sst>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_);_(* \(#.##0.00\);_(* &quot;-&quot;??_);_(@_)"/>
  </numFmts>
  <fonts count="11">
    <font>
      <sz val="11"/>
      <name val="UVnTime"/>
    </font>
    <font>
      <sz val="11"/>
      <name val="UVnTime"/>
    </font>
    <font>
      <sz val="12"/>
      <name val="Times New Roman"/>
      <family val="1"/>
    </font>
    <font>
      <b/>
      <sz val="12"/>
      <name val="Times New Roman"/>
      <family val="1"/>
    </font>
    <font>
      <b/>
      <sz val="14"/>
      <name val="Times New Roman"/>
      <family val="1"/>
    </font>
    <font>
      <sz val="10"/>
      <name val="Arial"/>
      <family val="2"/>
    </font>
    <font>
      <sz val="11"/>
      <color indexed="8"/>
      <name val="Calibri"/>
      <family val="2"/>
    </font>
    <font>
      <b/>
      <sz val="14"/>
      <color theme="1"/>
      <name val="Times New Roman"/>
      <family val="1"/>
    </font>
    <font>
      <sz val="11"/>
      <name val="Times New Roman"/>
      <family val="1"/>
    </font>
    <font>
      <b/>
      <sz val="11"/>
      <name val="UVnTime"/>
    </font>
    <font>
      <sz val="12"/>
      <color theme="1"/>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0" fontId="5" fillId="0" borderId="0"/>
    <xf numFmtId="164" fontId="6" fillId="0" borderId="0" applyFont="0" applyFill="0" applyBorder="0" applyAlignment="0" applyProtection="0"/>
    <xf numFmtId="0" fontId="5" fillId="0" borderId="0"/>
  </cellStyleXfs>
  <cellXfs count="39">
    <xf numFmtId="0" fontId="0" fillId="0" borderId="0" xfId="0"/>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8" fillId="0" borderId="0" xfId="0" applyFont="1"/>
    <xf numFmtId="0" fontId="8" fillId="0" borderId="0" xfId="0" applyFont="1" applyFill="1"/>
    <xf numFmtId="0" fontId="8" fillId="0" borderId="0" xfId="0" applyFont="1" applyFill="1" applyAlignment="1">
      <alignment horizontal="center"/>
    </xf>
    <xf numFmtId="3" fontId="8" fillId="0" borderId="0" xfId="0" applyNumberFormat="1" applyFont="1" applyFill="1" applyAlignment="1"/>
    <xf numFmtId="0" fontId="9" fillId="0" borderId="0" xfId="0" applyNumberFormat="1" applyFont="1" applyAlignment="1">
      <alignment vertical="top" wrapText="1"/>
    </xf>
    <xf numFmtId="0" fontId="0" fillId="0" borderId="0" xfId="0" applyNumberFormat="1" applyAlignment="1">
      <alignment vertical="top" wrapText="1"/>
    </xf>
    <xf numFmtId="0" fontId="0" fillId="0" borderId="2" xfId="0" applyNumberFormat="1" applyBorder="1" applyAlignment="1">
      <alignment vertical="top" wrapText="1"/>
    </xf>
    <xf numFmtId="0" fontId="0" fillId="0" borderId="3" xfId="0" applyNumberFormat="1" applyBorder="1" applyAlignment="1">
      <alignment vertical="top" wrapText="1"/>
    </xf>
    <xf numFmtId="0" fontId="9"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3" xfId="0" applyNumberFormat="1" applyBorder="1" applyAlignment="1">
      <alignment horizontal="center" vertical="top" wrapText="1"/>
    </xf>
    <xf numFmtId="0" fontId="0" fillId="0" borderId="4" xfId="0" applyNumberFormat="1" applyBorder="1" applyAlignment="1">
      <alignment horizontal="center" vertical="top" wrapText="1"/>
    </xf>
    <xf numFmtId="3" fontId="2" fillId="0" borderId="1" xfId="0" applyNumberFormat="1" applyFont="1" applyFill="1" applyBorder="1" applyAlignment="1">
      <alignment horizontal="center" vertical="center" wrapText="1"/>
    </xf>
    <xf numFmtId="3" fontId="8" fillId="0" borderId="0" xfId="0" applyNumberFormat="1" applyFont="1" applyFill="1" applyAlignment="1">
      <alignment horizontal="center" vertical="center"/>
    </xf>
    <xf numFmtId="0" fontId="8" fillId="0" borderId="0" xfId="0" applyFont="1" applyAlignment="1">
      <alignment horizontal="center"/>
    </xf>
    <xf numFmtId="0" fontId="10" fillId="0" borderId="1" xfId="0" applyFont="1" applyBorder="1" applyAlignment="1">
      <alignment horizontal="center" vertical="center"/>
    </xf>
    <xf numFmtId="3" fontId="10" fillId="0" borderId="1" xfId="0" applyNumberFormat="1" applyFont="1" applyBorder="1" applyAlignment="1">
      <alignment horizontal="center" vertical="center"/>
    </xf>
    <xf numFmtId="0" fontId="10" fillId="0" borderId="1" xfId="0" applyFont="1" applyBorder="1" applyAlignment="1">
      <alignment vertical="center" wrapText="1"/>
    </xf>
    <xf numFmtId="0" fontId="2" fillId="2" borderId="1" xfId="0" applyFont="1" applyFill="1" applyBorder="1" applyAlignment="1">
      <alignment horizontal="left" vertical="center" wrapText="1"/>
    </xf>
    <xf numFmtId="0" fontId="10" fillId="2" borderId="1" xfId="0" applyFont="1" applyFill="1" applyBorder="1" applyAlignment="1">
      <alignment horizontal="center" vertical="center"/>
    </xf>
    <xf numFmtId="3" fontId="10" fillId="2" borderId="1" xfId="0" applyNumberFormat="1" applyFont="1" applyFill="1" applyBorder="1" applyAlignment="1">
      <alignment horizontal="right"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3" fontId="10" fillId="0" borderId="1" xfId="0" applyNumberFormat="1" applyFont="1" applyBorder="1" applyAlignment="1">
      <alignment horizontal="right" vertical="center"/>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0" fillId="2" borderId="1" xfId="0" applyFont="1" applyFill="1" applyBorder="1" applyAlignment="1">
      <alignment vertical="center" wrapText="1"/>
    </xf>
    <xf numFmtId="3" fontId="3" fillId="0" borderId="1" xfId="0" applyNumberFormat="1" applyFont="1" applyFill="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xf>
    <xf numFmtId="0" fontId="7" fillId="0" borderId="0" xfId="0" applyFont="1" applyBorder="1" applyAlignment="1">
      <alignment horizontal="center" vertical="center" wrapText="1"/>
    </xf>
    <xf numFmtId="0" fontId="3" fillId="0"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cellXfs>
  <cellStyles count="5">
    <cellStyle name="Comma 2" xfId="1"/>
    <cellStyle name="Comma 4" xfId="3"/>
    <cellStyle name="Normal" xfId="0" builtinId="0"/>
    <cellStyle name="Normal 14" xfId="4"/>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5</xdr:row>
      <xdr:rowOff>0</xdr:rowOff>
    </xdr:from>
    <xdr:to>
      <xdr:col>12</xdr:col>
      <xdr:colOff>304800</xdr:colOff>
      <xdr:row>5</xdr:row>
      <xdr:rowOff>304800</xdr:rowOff>
    </xdr:to>
    <xdr:sp macro="" textlink="">
      <xdr:nvSpPr>
        <xdr:cNvPr id="1029" name="AutoShape 5" descr="https://2hinst.com/images/san-pham/fms/hethongchietlongcaoapple2.png">
          <a:extLst>
            <a:ext uri="{FF2B5EF4-FFF2-40B4-BE49-F238E27FC236}">
              <a16:creationId xmlns:a16="http://schemas.microsoft.com/office/drawing/2014/main" id="{00000000-0008-0000-0000-000005040000}"/>
            </a:ext>
          </a:extLst>
        </xdr:cNvPr>
        <xdr:cNvSpPr>
          <a:spLocks noChangeAspect="1" noChangeArrowheads="1"/>
        </xdr:cNvSpPr>
      </xdr:nvSpPr>
      <xdr:spPr bwMode="auto">
        <a:xfrm>
          <a:off x="10515600" y="1930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5</xdr:row>
      <xdr:rowOff>0</xdr:rowOff>
    </xdr:from>
    <xdr:to>
      <xdr:col>11</xdr:col>
      <xdr:colOff>304800</xdr:colOff>
      <xdr:row>5</xdr:row>
      <xdr:rowOff>304800</xdr:rowOff>
    </xdr:to>
    <xdr:sp macro="" textlink="">
      <xdr:nvSpPr>
        <xdr:cNvPr id="1035"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5934075" y="27784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11</xdr:col>
      <xdr:colOff>0</xdr:colOff>
      <xdr:row>6</xdr:row>
      <xdr:rowOff>0</xdr:rowOff>
    </xdr:from>
    <xdr:ext cx="304800" cy="304800"/>
    <xdr:sp macro="" textlink="">
      <xdr:nvSpPr>
        <xdr:cNvPr id="4"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846820" y="339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7</xdr:row>
      <xdr:rowOff>0</xdr:rowOff>
    </xdr:from>
    <xdr:ext cx="304800" cy="304800"/>
    <xdr:sp macro="" textlink="">
      <xdr:nvSpPr>
        <xdr:cNvPr id="5"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846820" y="339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8</xdr:row>
      <xdr:rowOff>0</xdr:rowOff>
    </xdr:from>
    <xdr:ext cx="304800" cy="304800"/>
    <xdr:sp macro="" textlink="">
      <xdr:nvSpPr>
        <xdr:cNvPr id="6"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846820" y="339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9</xdr:row>
      <xdr:rowOff>0</xdr:rowOff>
    </xdr:from>
    <xdr:ext cx="304800" cy="304800"/>
    <xdr:sp macro="" textlink="">
      <xdr:nvSpPr>
        <xdr:cNvPr id="7"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846820" y="339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10</xdr:row>
      <xdr:rowOff>0</xdr:rowOff>
    </xdr:from>
    <xdr:ext cx="304800" cy="304800"/>
    <xdr:sp macro="" textlink="">
      <xdr:nvSpPr>
        <xdr:cNvPr id="8"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846820" y="339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11</xdr:row>
      <xdr:rowOff>0</xdr:rowOff>
    </xdr:from>
    <xdr:ext cx="304800" cy="304800"/>
    <xdr:sp macro="" textlink="">
      <xdr:nvSpPr>
        <xdr:cNvPr id="9"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846820" y="339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12</xdr:row>
      <xdr:rowOff>0</xdr:rowOff>
    </xdr:from>
    <xdr:ext cx="304800" cy="304800"/>
    <xdr:sp macro="" textlink="">
      <xdr:nvSpPr>
        <xdr:cNvPr id="10"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846820" y="339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13</xdr:row>
      <xdr:rowOff>0</xdr:rowOff>
    </xdr:from>
    <xdr:ext cx="304800" cy="304800"/>
    <xdr:sp macro="" textlink="">
      <xdr:nvSpPr>
        <xdr:cNvPr id="11"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846820" y="339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14</xdr:row>
      <xdr:rowOff>0</xdr:rowOff>
    </xdr:from>
    <xdr:ext cx="304800" cy="304800"/>
    <xdr:sp macro="" textlink="">
      <xdr:nvSpPr>
        <xdr:cNvPr id="12"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846820" y="339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15</xdr:row>
      <xdr:rowOff>0</xdr:rowOff>
    </xdr:from>
    <xdr:ext cx="304800" cy="304800"/>
    <xdr:sp macro="" textlink="">
      <xdr:nvSpPr>
        <xdr:cNvPr id="13"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846820" y="339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abSelected="1" zoomScaleNormal="100" workbookViewId="0">
      <selection activeCell="A5" sqref="A5:XFD5"/>
    </sheetView>
  </sheetViews>
  <sheetFormatPr defaultColWidth="9" defaultRowHeight="15"/>
  <cols>
    <col min="1" max="1" width="5" style="4" customWidth="1"/>
    <col min="2" max="2" width="40.875" style="4" customWidth="1"/>
    <col min="3" max="3" width="7.25" style="5" customWidth="1"/>
    <col min="4" max="4" width="7.25" style="4" customWidth="1"/>
    <col min="5" max="5" width="8.25" style="5" customWidth="1"/>
    <col min="6" max="6" width="7" style="5" customWidth="1"/>
    <col min="7" max="7" width="11.625" style="6" customWidth="1"/>
    <col min="8" max="8" width="8.875" style="16" customWidth="1"/>
    <col min="9" max="9" width="8.625" style="16" customWidth="1"/>
    <col min="10" max="10" width="5.625" style="16" customWidth="1"/>
    <col min="11" max="11" width="5.875" style="16" customWidth="1"/>
    <col min="12" max="12" width="12.75" style="4" customWidth="1"/>
    <col min="13" max="13" width="11" style="5" customWidth="1"/>
    <col min="14" max="16384" width="9" style="4"/>
  </cols>
  <sheetData>
    <row r="1" spans="1:13" s="3" customFormat="1" ht="28.5" customHeight="1">
      <c r="A1" s="32" t="s">
        <v>56</v>
      </c>
      <c r="B1" s="33"/>
      <c r="C1" s="33"/>
      <c r="D1" s="33"/>
      <c r="E1" s="33"/>
      <c r="F1" s="33"/>
      <c r="G1" s="33"/>
      <c r="H1" s="33"/>
      <c r="I1" s="33"/>
      <c r="J1" s="33"/>
      <c r="K1" s="33"/>
      <c r="L1" s="33"/>
      <c r="M1" s="17"/>
    </row>
    <row r="2" spans="1:13" s="3" customFormat="1" ht="35.25" customHeight="1">
      <c r="A2" s="34" t="s">
        <v>46</v>
      </c>
      <c r="B2" s="34"/>
      <c r="C2" s="34"/>
      <c r="D2" s="34"/>
      <c r="E2" s="34"/>
      <c r="F2" s="34"/>
      <c r="G2" s="34"/>
      <c r="H2" s="34"/>
      <c r="I2" s="34"/>
      <c r="J2" s="34"/>
      <c r="K2" s="34"/>
      <c r="L2" s="34"/>
      <c r="M2" s="17"/>
    </row>
    <row r="3" spans="1:13" ht="45" customHeight="1">
      <c r="A3" s="35" t="s">
        <v>0</v>
      </c>
      <c r="B3" s="35" t="s">
        <v>1</v>
      </c>
      <c r="C3" s="35" t="s">
        <v>2</v>
      </c>
      <c r="D3" s="35" t="s">
        <v>3</v>
      </c>
      <c r="E3" s="35"/>
      <c r="F3" s="35"/>
      <c r="G3" s="31" t="s">
        <v>4</v>
      </c>
      <c r="H3" s="31" t="s">
        <v>25</v>
      </c>
      <c r="I3" s="31"/>
      <c r="J3" s="31" t="s">
        <v>26</v>
      </c>
      <c r="K3" s="31"/>
      <c r="L3" s="35" t="s">
        <v>21</v>
      </c>
      <c r="M3" s="35"/>
    </row>
    <row r="4" spans="1:13" ht="145.5" customHeight="1">
      <c r="A4" s="35"/>
      <c r="B4" s="35"/>
      <c r="C4" s="35"/>
      <c r="D4" s="29" t="s">
        <v>5</v>
      </c>
      <c r="E4" s="29" t="s">
        <v>6</v>
      </c>
      <c r="F4" s="29" t="s">
        <v>7</v>
      </c>
      <c r="G4" s="31"/>
      <c r="H4" s="28" t="s">
        <v>22</v>
      </c>
      <c r="I4" s="28" t="s">
        <v>23</v>
      </c>
      <c r="J4" s="28" t="s">
        <v>10</v>
      </c>
      <c r="K4" s="28" t="s">
        <v>24</v>
      </c>
      <c r="L4" s="29" t="s">
        <v>8</v>
      </c>
      <c r="M4" s="29" t="s">
        <v>54</v>
      </c>
    </row>
    <row r="5" spans="1:13" ht="36" customHeight="1">
      <c r="A5" s="29" t="s">
        <v>48</v>
      </c>
      <c r="B5" s="27" t="s">
        <v>47</v>
      </c>
      <c r="C5" s="29"/>
      <c r="D5" s="29"/>
      <c r="E5" s="29"/>
      <c r="F5" s="29"/>
      <c r="G5" s="28"/>
      <c r="H5" s="28"/>
      <c r="I5" s="28"/>
      <c r="J5" s="28"/>
      <c r="K5" s="28"/>
      <c r="L5" s="29"/>
      <c r="M5" s="29"/>
    </row>
    <row r="6" spans="1:13" ht="110.25">
      <c r="A6" s="1">
        <v>1</v>
      </c>
      <c r="B6" s="21" t="s">
        <v>31</v>
      </c>
      <c r="C6" s="18" t="s">
        <v>28</v>
      </c>
      <c r="D6" s="2"/>
      <c r="E6" s="22">
        <v>2</v>
      </c>
      <c r="F6" s="18">
        <f>E6</f>
        <v>2</v>
      </c>
      <c r="G6" s="23">
        <v>65000000</v>
      </c>
      <c r="H6" s="15"/>
      <c r="I6" s="15" t="s">
        <v>27</v>
      </c>
      <c r="J6" s="15"/>
      <c r="K6" s="15" t="s">
        <v>27</v>
      </c>
      <c r="L6" s="1" t="s">
        <v>55</v>
      </c>
      <c r="M6" s="24" t="s">
        <v>32</v>
      </c>
    </row>
    <row r="7" spans="1:13" ht="189">
      <c r="A7" s="1">
        <v>2</v>
      </c>
      <c r="B7" s="25" t="s">
        <v>33</v>
      </c>
      <c r="C7" s="18" t="s">
        <v>29</v>
      </c>
      <c r="D7" s="1"/>
      <c r="E7" s="22">
        <v>26</v>
      </c>
      <c r="F7" s="18">
        <f t="shared" ref="F7:F9" si="0">E7</f>
        <v>26</v>
      </c>
      <c r="G7" s="23">
        <v>35000000</v>
      </c>
      <c r="H7" s="15"/>
      <c r="I7" s="18" t="s">
        <v>27</v>
      </c>
      <c r="J7" s="18"/>
      <c r="K7" s="15" t="s">
        <v>27</v>
      </c>
      <c r="L7" s="1" t="s">
        <v>55</v>
      </c>
      <c r="M7" s="24" t="s">
        <v>53</v>
      </c>
    </row>
    <row r="8" spans="1:13" ht="110.25">
      <c r="A8" s="1">
        <v>3</v>
      </c>
      <c r="B8" s="25" t="s">
        <v>34</v>
      </c>
      <c r="C8" s="18" t="s">
        <v>29</v>
      </c>
      <c r="D8" s="1"/>
      <c r="E8" s="1">
        <v>1</v>
      </c>
      <c r="F8" s="18">
        <f t="shared" si="0"/>
        <v>1</v>
      </c>
      <c r="G8" s="19">
        <v>27600000</v>
      </c>
      <c r="H8" s="15"/>
      <c r="I8" s="18" t="s">
        <v>27</v>
      </c>
      <c r="J8" s="18"/>
      <c r="K8" s="18" t="s">
        <v>27</v>
      </c>
      <c r="L8" s="1" t="s">
        <v>55</v>
      </c>
      <c r="M8" s="20" t="s">
        <v>30</v>
      </c>
    </row>
    <row r="9" spans="1:13" ht="173.25">
      <c r="A9" s="1">
        <v>4</v>
      </c>
      <c r="B9" s="25" t="s">
        <v>35</v>
      </c>
      <c r="C9" s="1" t="s">
        <v>29</v>
      </c>
      <c r="D9" s="1"/>
      <c r="E9" s="1">
        <v>1</v>
      </c>
      <c r="F9" s="18">
        <f t="shared" si="0"/>
        <v>1</v>
      </c>
      <c r="G9" s="23">
        <v>44000000</v>
      </c>
      <c r="H9" s="15"/>
      <c r="I9" s="18" t="s">
        <v>27</v>
      </c>
      <c r="J9" s="18"/>
      <c r="K9" s="15" t="s">
        <v>27</v>
      </c>
      <c r="L9" s="1" t="s">
        <v>55</v>
      </c>
      <c r="M9" s="24" t="s">
        <v>36</v>
      </c>
    </row>
    <row r="10" spans="1:13" ht="189">
      <c r="A10" s="1">
        <v>5</v>
      </c>
      <c r="B10" s="25" t="s">
        <v>37</v>
      </c>
      <c r="C10" s="18" t="s">
        <v>9</v>
      </c>
      <c r="D10" s="1"/>
      <c r="E10" s="1">
        <v>1</v>
      </c>
      <c r="F10" s="18">
        <v>1</v>
      </c>
      <c r="G10" s="26">
        <v>451000000</v>
      </c>
      <c r="H10" s="15"/>
      <c r="I10" s="15" t="s">
        <v>27</v>
      </c>
      <c r="J10" s="15"/>
      <c r="K10" s="15"/>
      <c r="L10" s="1" t="s">
        <v>55</v>
      </c>
      <c r="M10" s="36" t="s">
        <v>57</v>
      </c>
    </row>
    <row r="11" spans="1:13" ht="78.75">
      <c r="A11" s="1" t="s">
        <v>49</v>
      </c>
      <c r="B11" s="20" t="s">
        <v>38</v>
      </c>
      <c r="C11" s="18" t="s">
        <v>29</v>
      </c>
      <c r="D11" s="1"/>
      <c r="E11" s="1">
        <v>1</v>
      </c>
      <c r="F11" s="1">
        <v>1</v>
      </c>
      <c r="G11" s="26">
        <v>80000000</v>
      </c>
      <c r="H11" s="15"/>
      <c r="I11" s="15" t="s">
        <v>27</v>
      </c>
      <c r="J11" s="15" t="s">
        <v>27</v>
      </c>
      <c r="K11" s="15"/>
      <c r="L11" s="1" t="s">
        <v>55</v>
      </c>
      <c r="M11" s="37"/>
    </row>
    <row r="12" spans="1:13" ht="31.5">
      <c r="A12" s="1" t="s">
        <v>50</v>
      </c>
      <c r="B12" s="20" t="s">
        <v>39</v>
      </c>
      <c r="C12" s="18" t="s">
        <v>29</v>
      </c>
      <c r="D12" s="1"/>
      <c r="E12" s="1">
        <v>2</v>
      </c>
      <c r="F12" s="1">
        <v>2</v>
      </c>
      <c r="G12" s="26">
        <v>11000000</v>
      </c>
      <c r="H12" s="15" t="s">
        <v>27</v>
      </c>
      <c r="I12" s="15"/>
      <c r="J12" s="15" t="s">
        <v>27</v>
      </c>
      <c r="K12" s="15"/>
      <c r="L12" s="1" t="s">
        <v>55</v>
      </c>
      <c r="M12" s="37"/>
    </row>
    <row r="13" spans="1:13" ht="63">
      <c r="A13" s="1" t="s">
        <v>51</v>
      </c>
      <c r="B13" s="20" t="s">
        <v>40</v>
      </c>
      <c r="C13" s="1"/>
      <c r="D13" s="1"/>
      <c r="E13" s="18">
        <v>1</v>
      </c>
      <c r="F13" s="1">
        <f>E13</f>
        <v>1</v>
      </c>
      <c r="G13" s="26">
        <v>40000000</v>
      </c>
      <c r="H13" s="15" t="s">
        <v>27</v>
      </c>
      <c r="I13" s="15"/>
      <c r="J13" s="15" t="s">
        <v>27</v>
      </c>
      <c r="K13" s="15"/>
      <c r="L13" s="1" t="s">
        <v>55</v>
      </c>
      <c r="M13" s="38"/>
    </row>
    <row r="14" spans="1:13" ht="94.5">
      <c r="A14" s="1" t="s">
        <v>52</v>
      </c>
      <c r="B14" s="20" t="s">
        <v>41</v>
      </c>
      <c r="C14" s="1"/>
      <c r="D14" s="1"/>
      <c r="E14" s="18">
        <v>3</v>
      </c>
      <c r="F14" s="1">
        <f t="shared" ref="F14:F16" si="1">E14</f>
        <v>3</v>
      </c>
      <c r="G14" s="26">
        <v>7000000</v>
      </c>
      <c r="H14" s="15" t="s">
        <v>27</v>
      </c>
      <c r="I14" s="15"/>
      <c r="J14" s="15" t="s">
        <v>27</v>
      </c>
      <c r="K14" s="15"/>
      <c r="L14" s="1" t="s">
        <v>55</v>
      </c>
      <c r="M14" s="30" t="s">
        <v>57</v>
      </c>
    </row>
    <row r="15" spans="1:13" ht="78.75">
      <c r="A15" s="1">
        <v>6</v>
      </c>
      <c r="B15" s="20" t="s">
        <v>42</v>
      </c>
      <c r="C15" s="1"/>
      <c r="D15" s="1"/>
      <c r="E15" s="18">
        <v>2</v>
      </c>
      <c r="F15" s="1">
        <f t="shared" si="1"/>
        <v>2</v>
      </c>
      <c r="G15" s="26">
        <v>280000000</v>
      </c>
      <c r="H15" s="15" t="s">
        <v>27</v>
      </c>
      <c r="I15" s="15"/>
      <c r="J15" s="15" t="s">
        <v>27</v>
      </c>
      <c r="K15" s="15"/>
      <c r="L15" s="1" t="s">
        <v>55</v>
      </c>
      <c r="M15" s="24" t="s">
        <v>44</v>
      </c>
    </row>
    <row r="16" spans="1:13" ht="47.25">
      <c r="A16" s="1">
        <v>7</v>
      </c>
      <c r="B16" s="25" t="s">
        <v>43</v>
      </c>
      <c r="C16" s="1"/>
      <c r="D16" s="1"/>
      <c r="E16" s="22">
        <v>2</v>
      </c>
      <c r="F16" s="1">
        <f t="shared" si="1"/>
        <v>2</v>
      </c>
      <c r="G16" s="23">
        <v>30000000</v>
      </c>
      <c r="H16" s="15" t="s">
        <v>27</v>
      </c>
      <c r="I16" s="15"/>
      <c r="J16" s="15" t="s">
        <v>27</v>
      </c>
      <c r="K16" s="15"/>
      <c r="L16" s="1" t="s">
        <v>55</v>
      </c>
      <c r="M16" s="24" t="s">
        <v>45</v>
      </c>
    </row>
  </sheetData>
  <mergeCells count="11">
    <mergeCell ref="M10:M13"/>
    <mergeCell ref="G3:G4"/>
    <mergeCell ref="A1:L1"/>
    <mergeCell ref="A2:L2"/>
    <mergeCell ref="A3:A4"/>
    <mergeCell ref="B3:B4"/>
    <mergeCell ref="C3:C4"/>
    <mergeCell ref="D3:F3"/>
    <mergeCell ref="L3:M3"/>
    <mergeCell ref="H3:I3"/>
    <mergeCell ref="J3:K3"/>
  </mergeCells>
  <printOptions horizontalCentered="1"/>
  <pageMargins left="0.15748031496063" right="0.15748031496063" top="0.4" bottom="0.23622047244094499" header="0.15748031496063" footer="0.15748031496063"/>
  <pageSetup paperSize="9" scale="90" fitToHeight="0" orientation="landscape" r:id="rId1"/>
  <headerFooter differentFirst="1">
    <oddHeader>&amp;C&amp;"Times New Roman,Regular"&amp;14&amp;P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4"/>
  <sheetViews>
    <sheetView showGridLines="0" workbookViewId="0"/>
  </sheetViews>
  <sheetFormatPr defaultRowHeight="14.25"/>
  <cols>
    <col min="1" max="1" width="0.75" customWidth="1"/>
    <col min="2" max="2" width="45.125" customWidth="1"/>
    <col min="3" max="3" width="1.125" customWidth="1"/>
    <col min="4" max="4" width="3.875" customWidth="1"/>
    <col min="5" max="6" width="11.25" customWidth="1"/>
  </cols>
  <sheetData>
    <row r="1" spans="2:6" ht="30">
      <c r="B1" s="7" t="s">
        <v>11</v>
      </c>
      <c r="C1" s="7"/>
      <c r="D1" s="11"/>
      <c r="E1" s="11"/>
      <c r="F1" s="11"/>
    </row>
    <row r="2" spans="2:6" ht="15">
      <c r="B2" s="7" t="s">
        <v>12</v>
      </c>
      <c r="C2" s="7"/>
      <c r="D2" s="11"/>
      <c r="E2" s="11"/>
      <c r="F2" s="11"/>
    </row>
    <row r="3" spans="2:6">
      <c r="B3" s="8"/>
      <c r="C3" s="8"/>
      <c r="D3" s="12"/>
      <c r="E3" s="12"/>
      <c r="F3" s="12"/>
    </row>
    <row r="4" spans="2:6" ht="71.25">
      <c r="B4" s="8" t="s">
        <v>13</v>
      </c>
      <c r="C4" s="8"/>
      <c r="D4" s="12"/>
      <c r="E4" s="12"/>
      <c r="F4" s="12"/>
    </row>
    <row r="5" spans="2:6">
      <c r="B5" s="8"/>
      <c r="C5" s="8"/>
      <c r="D5" s="12"/>
      <c r="E5" s="12"/>
      <c r="F5" s="12"/>
    </row>
    <row r="6" spans="2:6" ht="45">
      <c r="B6" s="7" t="s">
        <v>14</v>
      </c>
      <c r="C6" s="7"/>
      <c r="D6" s="11"/>
      <c r="E6" s="11" t="s">
        <v>15</v>
      </c>
      <c r="F6" s="11" t="s">
        <v>16</v>
      </c>
    </row>
    <row r="7" spans="2:6" ht="15" thickBot="1">
      <c r="B7" s="8"/>
      <c r="C7" s="8"/>
      <c r="D7" s="12"/>
      <c r="E7" s="12"/>
      <c r="F7" s="12"/>
    </row>
    <row r="8" spans="2:6" ht="43.5" thickBot="1">
      <c r="B8" s="9" t="s">
        <v>17</v>
      </c>
      <c r="C8" s="10"/>
      <c r="D8" s="13"/>
      <c r="E8" s="13">
        <v>1</v>
      </c>
      <c r="F8" s="14" t="s">
        <v>18</v>
      </c>
    </row>
    <row r="9" spans="2:6">
      <c r="B9" s="8"/>
      <c r="C9" s="8"/>
      <c r="D9" s="12"/>
      <c r="E9" s="12"/>
      <c r="F9" s="12"/>
    </row>
    <row r="10" spans="2:6">
      <c r="B10" s="8"/>
      <c r="C10" s="8"/>
      <c r="D10" s="12"/>
      <c r="E10" s="12"/>
      <c r="F10" s="12"/>
    </row>
    <row r="11" spans="2:6" ht="15">
      <c r="B11" s="7" t="s">
        <v>19</v>
      </c>
      <c r="C11" s="7"/>
      <c r="D11" s="11"/>
      <c r="E11" s="11"/>
      <c r="F11" s="11"/>
    </row>
    <row r="12" spans="2:6" ht="15" thickBot="1">
      <c r="B12" s="8"/>
      <c r="C12" s="8"/>
      <c r="D12" s="12"/>
      <c r="E12" s="12"/>
      <c r="F12" s="12"/>
    </row>
    <row r="13" spans="2:6" ht="57.75" thickBot="1">
      <c r="B13" s="9" t="s">
        <v>20</v>
      </c>
      <c r="C13" s="10"/>
      <c r="D13" s="13"/>
      <c r="E13" s="13">
        <v>1</v>
      </c>
      <c r="F13" s="14" t="s">
        <v>18</v>
      </c>
    </row>
    <row r="14" spans="2:6">
      <c r="B14" s="8"/>
      <c r="C14" s="8"/>
      <c r="D14" s="12"/>
      <c r="E14" s="12"/>
      <c r="F14" s="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trình STC</vt:lpstr>
      <vt:lpstr>Compatibility Report</vt:lpstr>
      <vt:lpstr>'trình STC'!Print_Titles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HOAITHU</dc:creator>
  <cp:lastModifiedBy>NguyenThiThanhNguyet</cp:lastModifiedBy>
  <cp:lastPrinted>2022-06-01T03:59:31Z</cp:lastPrinted>
  <dcterms:created xsi:type="dcterms:W3CDTF">2017-08-10T02:28:18Z</dcterms:created>
  <dcterms:modified xsi:type="dcterms:W3CDTF">2022-06-02T08:42:14Z</dcterms:modified>
</cp:coreProperties>
</file>